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mcc\Desktop\work\RAN\RAN4提案\104\文稿撰写\Revise CR\新建文件夹\"/>
    </mc:Choice>
  </mc:AlternateContent>
  <xr:revisionPtr revIDLastSave="0" documentId="13_ncr:1_{B866076D-72CB-4873-BB79-25D0671F2C39}" xr6:coauthVersionLast="47" xr6:coauthVersionMax="47" xr10:uidLastSave="{00000000-0000-0000-0000-000000000000}"/>
  <bookViews>
    <workbookView xWindow="28680" yWindow="-120" windowWidth="38640" windowHeight="21240" tabRatio="894" activeTab="1" xr2:uid="{00000000-000D-0000-FFFF-FFFF00000000}"/>
  </bookViews>
  <sheets>
    <sheet name="Cover Page" sheetId="282" r:id="rId1"/>
    <sheet name="Summary" sheetId="339" r:id="rId2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339" l="1"/>
  <c r="L8" i="339"/>
  <c r="J3" i="339"/>
  <c r="J4" i="339"/>
  <c r="J8" i="339"/>
  <c r="J9" i="339"/>
  <c r="I9" i="339"/>
  <c r="I8" i="339"/>
  <c r="I4" i="339"/>
  <c r="I3" i="339"/>
</calcChain>
</file>

<file path=xl/sharedStrings.xml><?xml version="1.0" encoding="utf-8"?>
<sst xmlns="http://schemas.openxmlformats.org/spreadsheetml/2006/main" count="28" uniqueCount="16">
  <si>
    <t>Alignment Results
SNR for 70% of Max T-put (dB)</t>
  </si>
  <si>
    <t>Parameter</t>
  </si>
  <si>
    <t>CMCC</t>
  </si>
  <si>
    <t>Apple</t>
  </si>
  <si>
    <t>HW</t>
  </si>
  <si>
    <t>Ericsson</t>
  </si>
  <si>
    <t>Qualcomm</t>
  </si>
  <si>
    <t>ZTE</t>
  </si>
  <si>
    <t>Company 7</t>
  </si>
  <si>
    <t>Span</t>
  </si>
  <si>
    <t>Average SNR</t>
  </si>
  <si>
    <t>2 Rx</t>
  </si>
  <si>
    <t>4 Rx</t>
  </si>
  <si>
    <t>Impairement Results
SNR for 70% of Max T-put (dB)</t>
  </si>
  <si>
    <t>margin</t>
    <phoneticPr fontId="5" type="noConversion"/>
  </si>
  <si>
    <t>requirement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</si>
</sst>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0"/>
      <name val="Arial"/>
      <charset val="134"/>
    </font>
    <font>
      <b/>
      <sz val="12"/>
      <color theme="1"/>
      <name val="Arial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</cellStyleXfs>
  <cellXfs count="20">
    <xf numFmtId="0" fontId="0" fillId="0" borderId="0" xfId="0"/>
    <xf numFmtId="0" fontId="0" fillId="0" borderId="0" xfId="0" applyFont="1"/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/>
    <xf numFmtId="0" fontId="0" fillId="2" borderId="3" xfId="0" applyFont="1" applyFill="1" applyBorder="1" applyAlignment="1">
      <alignment horizontal="center" vertical="center" wrapText="1"/>
    </xf>
    <xf numFmtId="176" fontId="0" fillId="3" borderId="4" xfId="0" applyNumberFormat="1" applyFont="1" applyFill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176" fontId="0" fillId="3" borderId="6" xfId="0" applyNumberFormat="1" applyFont="1" applyFill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2" borderId="7" xfId="0" applyFont="1" applyFill="1" applyBorder="1" applyAlignment="1"/>
    <xf numFmtId="0" fontId="4" fillId="2" borderId="7" xfId="0" applyFont="1" applyFill="1" applyBorder="1" applyAlignment="1"/>
    <xf numFmtId="176" fontId="0" fillId="0" borderId="0" xfId="0" applyNumberFormat="1"/>
    <xf numFmtId="0" fontId="0" fillId="2" borderId="8" xfId="0" applyFont="1" applyFill="1" applyBorder="1" applyAlignment="1">
      <alignment horizontal="center"/>
    </xf>
  </cellXfs>
  <cellStyles count="17"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常规" xfId="0" builtinId="0"/>
    <cellStyle name="常规 4 2" xfId="16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669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104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 		R4-2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2xxxxx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August 15 – August 26,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CMCC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results collection for 30kHz SCS CRS-IM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9.10.1.3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CRS-IM in NR 30kHz SCS scenario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R4-2210658, Simulation assumptions for CRS-IM (30kHz SCS TDD), CMCC.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12" sqref="L12"/>
    </sheetView>
  </sheetViews>
  <sheetFormatPr defaultColWidth="9" defaultRowHeight="12.5" x14ac:dyDescent="0.25"/>
  <cols>
    <col min="11" max="14" width="9.1796875" customWidth="1"/>
    <col min="16" max="16" width="9.1796875" customWidth="1"/>
  </cols>
  <sheetData/>
  <phoneticPr fontId="5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tabSelected="1" zoomScale="130" zoomScaleNormal="130" workbookViewId="0">
      <pane xSplit="1" topLeftCell="B1" activePane="topRight" state="frozen"/>
      <selection pane="topRight" activeCell="J22" sqref="J22"/>
    </sheetView>
  </sheetViews>
  <sheetFormatPr defaultColWidth="9" defaultRowHeight="12.5" x14ac:dyDescent="0.25"/>
  <cols>
    <col min="1" max="1" width="25.1796875" customWidth="1"/>
    <col min="2" max="10" width="14.54296875" customWidth="1"/>
  </cols>
  <sheetData>
    <row r="1" spans="1:12" ht="38.5" customHeight="1" thickBot="1" x14ac:dyDescent="0.4">
      <c r="A1" s="1"/>
      <c r="B1" s="13" t="s">
        <v>0</v>
      </c>
      <c r="C1" s="14"/>
      <c r="D1" s="14"/>
      <c r="E1" s="14"/>
      <c r="F1" s="14"/>
      <c r="G1" s="14"/>
      <c r="H1" s="14"/>
      <c r="I1" s="14"/>
    </row>
    <row r="2" spans="1:12" ht="13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2" t="s">
        <v>9</v>
      </c>
      <c r="J2" s="19" t="s">
        <v>10</v>
      </c>
    </row>
    <row r="3" spans="1:12" x14ac:dyDescent="0.25">
      <c r="A3" s="4" t="s">
        <v>11</v>
      </c>
      <c r="B3" s="5">
        <v>7.1</v>
      </c>
      <c r="C3" s="6">
        <v>9.1</v>
      </c>
      <c r="D3" s="6">
        <v>8.6999999999999993</v>
      </c>
      <c r="E3" s="7">
        <v>8.4</v>
      </c>
      <c r="F3" s="6">
        <v>10.14</v>
      </c>
      <c r="G3" s="6">
        <v>9.42</v>
      </c>
      <c r="H3" s="6"/>
      <c r="I3" s="6">
        <f>MAX(B3,C3,D3,E3,F3,G3,H3)-MIN(B3,C3,D3,E3,F3,G3,H3)</f>
        <v>3.0400000000000009</v>
      </c>
      <c r="J3" s="10">
        <f>AVERAGE(C3,D3,E3,F3,G3,H3)</f>
        <v>9.1519999999999992</v>
      </c>
      <c r="K3" s="15"/>
      <c r="L3" s="18"/>
    </row>
    <row r="4" spans="1:12" x14ac:dyDescent="0.25">
      <c r="A4" s="8" t="s">
        <v>12</v>
      </c>
      <c r="B4" s="9">
        <v>3.5</v>
      </c>
      <c r="C4" s="10">
        <v>5.0999999999999996</v>
      </c>
      <c r="D4" s="10">
        <v>6.1</v>
      </c>
      <c r="E4" s="11">
        <v>5.0999999999999996</v>
      </c>
      <c r="F4" s="10">
        <v>6.76</v>
      </c>
      <c r="G4" s="10">
        <v>5.2</v>
      </c>
      <c r="H4" s="10"/>
      <c r="I4" s="6">
        <f>MAX(B4,C4,D4,E4,F4,G4,H4)-MIN(B4,C4,D4,E4,F4,G4,H4)</f>
        <v>3.26</v>
      </c>
      <c r="J4" s="6">
        <f>AVERAGE(C4,D4,E4,F4,G4,H4)</f>
        <v>5.6519999999999992</v>
      </c>
      <c r="K4" s="15"/>
      <c r="L4" s="18"/>
    </row>
    <row r="6" spans="1:12" ht="41" customHeight="1" x14ac:dyDescent="0.35">
      <c r="A6" s="1"/>
      <c r="B6" s="13" t="s">
        <v>13</v>
      </c>
      <c r="C6" s="14"/>
      <c r="D6" s="14"/>
      <c r="E6" s="14"/>
      <c r="F6" s="14"/>
      <c r="G6" s="14"/>
      <c r="H6" s="14"/>
      <c r="I6" s="14"/>
    </row>
    <row r="7" spans="1:12" x14ac:dyDescent="0.25">
      <c r="A7" s="2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12" t="s">
        <v>9</v>
      </c>
      <c r="J7" s="12" t="s">
        <v>10</v>
      </c>
      <c r="K7" s="17" t="s">
        <v>14</v>
      </c>
      <c r="L7" s="16" t="s">
        <v>15</v>
      </c>
    </row>
    <row r="8" spans="1:12" x14ac:dyDescent="0.25">
      <c r="A8" s="4" t="s">
        <v>11</v>
      </c>
      <c r="B8" s="5">
        <v>9.1</v>
      </c>
      <c r="C8" s="6">
        <v>11.1</v>
      </c>
      <c r="D8" s="6">
        <v>10.7</v>
      </c>
      <c r="E8" s="7">
        <v>10.4</v>
      </c>
      <c r="F8" s="6">
        <v>12.14</v>
      </c>
      <c r="G8" s="6">
        <v>11.42</v>
      </c>
      <c r="H8" s="6"/>
      <c r="I8" s="6">
        <f>MAX(B8,C8,D8,E8,F8,G8,H8)-MIN(B8,C8,D8,E8,F8,G8,H8)</f>
        <v>3.0400000000000009</v>
      </c>
      <c r="J8" s="6">
        <f>AVERAGE(C8,D8,E8,F8,G8,H8)</f>
        <v>11.151999999999999</v>
      </c>
      <c r="K8" s="15">
        <v>0.5</v>
      </c>
      <c r="L8" s="18">
        <f>J8+K8</f>
        <v>11.651999999999999</v>
      </c>
    </row>
    <row r="9" spans="1:12" x14ac:dyDescent="0.25">
      <c r="A9" s="8" t="s">
        <v>12</v>
      </c>
      <c r="B9" s="9">
        <v>5.5</v>
      </c>
      <c r="C9" s="10">
        <v>7.1</v>
      </c>
      <c r="D9" s="10">
        <v>8.1</v>
      </c>
      <c r="E9" s="11">
        <v>7.1</v>
      </c>
      <c r="F9" s="10">
        <v>8.76</v>
      </c>
      <c r="G9" s="10">
        <v>7.2</v>
      </c>
      <c r="H9" s="10"/>
      <c r="I9" s="6">
        <f>MAX(B9,C9,D9,E9,F9,G9,H9)-MIN(B9,C9,D9,E9,F9,G9,H9)</f>
        <v>3.26</v>
      </c>
      <c r="J9" s="6">
        <f>AVERAGE(C9,D9,E9,F9,G9,H9)</f>
        <v>7.6519999999999992</v>
      </c>
      <c r="K9" s="15">
        <v>0.5</v>
      </c>
      <c r="L9" s="18">
        <f>J9+K9</f>
        <v>8.1519999999999992</v>
      </c>
    </row>
  </sheetData>
  <mergeCells count="2">
    <mergeCell ref="B1:I1"/>
    <mergeCell ref="B6:I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 Page</vt:lpstr>
      <vt:lpstr>Summary</vt:lpstr>
      <vt:lpstr>'Cover Page'!OLE_LINK1</vt:lpstr>
      <vt:lpstr>'Cover Page'!OLE_LINK2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CMCC-Shiyuan</dc:creator>
  <cp:lastModifiedBy>CMCC-shiyuan</cp:lastModifiedBy>
  <dcterms:created xsi:type="dcterms:W3CDTF">2007-12-10T15:13:00Z</dcterms:created>
  <dcterms:modified xsi:type="dcterms:W3CDTF">2022-08-25T07:19:29Z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(3)xQoW5h+S3D1fUNfd9wvDi/wiEafG5JDwq9b6HeAyt5C1n6k6MEBc7a6SQueJtufPffSSTdGg_x000d__x000d__x000d_
WzSHhu2Qobep7O3coV5MJCQiCUj+MSjuX9vx8l+j7NlpCzIGM1IYTLvAmWbdafwXDf4WpAI3_x000d__x000d__x000d_
rYzt+2inCMC/w9croxxPeEZvFHRwab90rEUkS69ORVNPwEy2THK0ZZ8oWPNySTrY83JA0mC5_x000d__x000d__x000d_
bqVJRttpiB/0k1UiEe</vt:lpwstr>
  </property>
  <property fmtid="{D5CDD505-2E9C-101B-9397-08002B2CF9AE}" pid="4" name="_new_ms_pID_725431">
    <vt:lpwstr>RHyWWdKFmCShyrGZITE6W9jB9Qt5PpapJP0UxNwYpIjS0iTDxY35dP_x000d__x000d__x000d_
zuRdyhe4/LJPn/qiwtK8p2b0n/xn3zmaR85R5V70WyEHoTpnLT/G8tcDVZkIRk9MBV/hv4AA_x000d__x000d__x000d_
059ypXkks1DjgBD2wWt7obykTCBY6kpiYkRDdqQYySk7m2MTBHtQ2iFxFD54TIYyDNd8mPUE_x000d__x000d__x000d_
NQnORKjdOlTfFnuBfugr2AhK4KlmVgkwpG/W</vt:lpwstr>
  </property>
  <property fmtid="{D5CDD505-2E9C-101B-9397-08002B2CF9AE}" pid="5" name="_new_ms_pID_725432">
    <vt:lpwstr>EuSnAn2PjHkfG0mCf9PkPvO23+FF0OMgCIQP_x000d__x000d__x000d_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(3)OZw1W4quTikLPqXI0ZuMrvLR0BSnjUnLN1uaOqebNae2PV3RZGmGnVi4I8xUGHN1h0vyGa51_x000d__x000d__x000d_
QuQWP7XIMiBf+Xh+3cAE9UmT4oJz5ihPMSrE/r4Eo+98DVR5DUe60TGTd24cNhp46i3yjc9q_x000d__x000d__x000d_
lhSzLqA2wf3YV04wmBy/K3AANnm0t3e0izVEqWume8t0fop3MApKIh3WKeFP86eODlMn8LcF_x000d__x000d__x000d_
XCYfreFF/FL1OyHMKi</vt:lpwstr>
  </property>
  <property fmtid="{D5CDD505-2E9C-101B-9397-08002B2CF9AE}" pid="13" name="_2015_ms_pID_7253431">
    <vt:lpwstr>0UsgxHEjqkaTiclp3UoLugr2a/ATNYLFQx7oOGUye7PN3Mz+D+KjF0_x000d__x000d__x000d_
xZelIz3sFGh4TzHXzI+YibXhO0umQ/TfW8gGAkjn8Tuc+H0kbU2gEXT6qG+kCgnjt7sgteqJ_x000d__x000d__x000d_
szmPcH/e4D42s1BDalsKODgYTpe5bg/yEU/jcp0OSoC5bjGTX3Q1nsQ5R3t4+EtMDKhM8HR4_x000d__x000d__x000d_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D5CDD505-2E9C-101B-9397-08002B2CF9AE}" pid="20" name="KSOProductBuildVer">
    <vt:lpwstr>2052-11.8.2.9022</vt:lpwstr>
  </property>
</Properties>
</file>